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slpulido\Documents\PROCESO APOYO LOGISTICO\MC-DC-CTT-007-2026\"/>
    </mc:Choice>
  </mc:AlternateContent>
  <xr:revisionPtr revIDLastSave="0" documentId="13_ncr:1_{5EA71686-2037-41A1-B3A3-88AA15413A74}" xr6:coauthVersionLast="47" xr6:coauthVersionMax="47" xr10:uidLastSave="{00000000-0000-0000-0000-000000000000}"/>
  <bookViews>
    <workbookView xWindow="-120" yWindow="-120" windowWidth="29040" windowHeight="15720" xr2:uid="{00000000-000D-0000-FFFF-FFFF00000000}"/>
  </bookViews>
  <sheets>
    <sheet name="MATRIZ DE RIESGOS " sheetId="1" r:id="rId1"/>
  </sheets>
  <definedNames>
    <definedName name="_xlnm._FilterDatabase" localSheetId="0" hidden="1">'MATRIZ DE RIESGOS '!$B$6:$X$25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7" i="1" l="1"/>
  <c r="K17" i="1"/>
  <c r="Q8" i="1"/>
  <c r="Q9" i="1"/>
  <c r="Q10" i="1"/>
  <c r="Q11" i="1"/>
  <c r="Q12" i="1"/>
  <c r="Q13" i="1"/>
  <c r="Q14" i="1"/>
  <c r="Q15" i="1"/>
  <c r="Q16" i="1"/>
  <c r="Q18" i="1"/>
  <c r="Q19" i="1"/>
  <c r="Q20" i="1"/>
  <c r="Q21" i="1"/>
  <c r="Q22" i="1"/>
  <c r="Q23" i="1"/>
  <c r="Q24" i="1"/>
  <c r="Q25" i="1"/>
  <c r="Q7" i="1"/>
  <c r="K8" i="1"/>
  <c r="K9" i="1"/>
  <c r="K10" i="1"/>
  <c r="K11" i="1"/>
  <c r="K12" i="1"/>
  <c r="K13" i="1"/>
  <c r="K14" i="1"/>
  <c r="K15" i="1"/>
  <c r="K16" i="1"/>
  <c r="K18" i="1"/>
  <c r="K19" i="1"/>
  <c r="K20" i="1"/>
  <c r="K21" i="1"/>
  <c r="K22" i="1"/>
  <c r="K23" i="1"/>
  <c r="K24" i="1"/>
  <c r="K25" i="1"/>
  <c r="K7" i="1"/>
</calcChain>
</file>

<file path=xl/sharedStrings.xml><?xml version="1.0" encoding="utf-8"?>
<sst xmlns="http://schemas.openxmlformats.org/spreadsheetml/2006/main" count="294" uniqueCount="138">
  <si>
    <t>MATRIZ DE RIESGOS DE CONTRATACIÓN</t>
  </si>
  <si>
    <t>Esta matriz es un documento anexo  e integral al Estudio Previo</t>
  </si>
  <si>
    <t>IDENTIFICACIÓN Y ANÁLISIS</t>
  </si>
  <si>
    <t>MONITOREO Y REVISIÓN</t>
  </si>
  <si>
    <t>No.</t>
  </si>
  <si>
    <t>CLASE</t>
  </si>
  <si>
    <t>FUENTE</t>
  </si>
  <si>
    <t>ETAPA</t>
  </si>
  <si>
    <t>TIPO</t>
  </si>
  <si>
    <t>DESCRIPCIÓN (QUÉ PUEDE PASAR Y, COMO PUEDE OCURRIR)</t>
  </si>
  <si>
    <t>CONSECUENC IA DE LA OCURRENCIA DEL EVENTO</t>
  </si>
  <si>
    <t>PROBABILIDA D</t>
  </si>
  <si>
    <t>IMPACTO</t>
  </si>
  <si>
    <t>VALORACIÓN DEL RIESGO</t>
  </si>
  <si>
    <t>CATEGORÍA</t>
  </si>
  <si>
    <t>¿A QUIÉN SE LE ASIGNA?</t>
  </si>
  <si>
    <r>
      <rPr>
        <b/>
        <sz val="5"/>
        <rFont val="Garamond"/>
        <family val="1"/>
      </rPr>
      <t>TRATAMIENTO
/CONTROLES A SER IMPLEMENTADOS</t>
    </r>
  </si>
  <si>
    <t>¿AFECTA LA EJECUCIÓN DEL CONTRATO?</t>
  </si>
  <si>
    <t>PERSONA RESPONSABLE POR IMPLEMENTAR EL TRATAMIENTO</t>
  </si>
  <si>
    <t>FECHA ESTIMADA EN QUE SE INICIA EL TRATAMIENTO</t>
  </si>
  <si>
    <t>FECHA ESTIMADA EN QUE SE COMPLETA EL TRATAMIENTO</t>
  </si>
  <si>
    <t>¿CÓMO SE REALIZA EL MONITOREO?</t>
  </si>
  <si>
    <t>PERIODICIDA D ¿CUÁNDO?</t>
  </si>
  <si>
    <t>GENERAL</t>
  </si>
  <si>
    <t>EXTERNO</t>
  </si>
  <si>
    <t>PLANEACIÓN/SELECCIÓN/CONTRATACIÓN/ EJECUCIÓN</t>
  </si>
  <si>
    <t>SOCIAL O POLÍTICO</t>
  </si>
  <si>
    <t>PAROS, HUELGAS, ACTOS TERRORISTAS, ESTADOS DE EXCEPCIÓN.</t>
  </si>
  <si>
    <t>IMPOSIBILIDAD DE EJECUTAR EL CONTRATO</t>
  </si>
  <si>
    <t>MEDIO</t>
  </si>
  <si>
    <t>ENTIDAD  50 %
CONTRATISTA 50%</t>
  </si>
  <si>
    <t>CONSULTAR LAS ALTERACIONES DE ORDEN PÚBLICO Y BUSCAR MECANISMOS QUE AMINOREN LOS EFECTOS DEL RIESGO</t>
  </si>
  <si>
    <t>BAJO</t>
  </si>
  <si>
    <t>SI</t>
  </si>
  <si>
    <t>SUPERVISOR DEL CONTRATO / CONTRATISTA</t>
  </si>
  <si>
    <t>Estar pendiente de las noticias, diarios locales, emisoras y demás medios de comunicación para el seguimiento</t>
  </si>
  <si>
    <t>DIARIAMENTE</t>
  </si>
  <si>
    <t>INTERNO</t>
  </si>
  <si>
    <t>PLANEACION</t>
  </si>
  <si>
    <t>RIESGO OPERACIONAL</t>
  </si>
  <si>
    <t>PROYECCIÓN INADECUADA DEL PRESUPUESTO Y DE LOS COSTOS - VARIACIÓN DE LOS PRECIOS DEL MERCADO  DE LOS SERVICIOS ESTABLECIDOS.</t>
  </si>
  <si>
    <t>DESINTERÉS EN LA PARTICIPACIÓN DE CONTRATISTAS Y RIESGO DE DECLARAR DESIERTO EL PROCESO DE CONTRATACIÓN</t>
  </si>
  <si>
    <t>ENTIDAD ESTATAL</t>
  </si>
  <si>
    <t>PARTICIPACIÓN DE LOS PROPONENTES EN CADA UNA DE LAS ETAPAS DEL PROCESO INCLUIDA LA EVALUACIÓN  DE LA PROPUESTA.</t>
  </si>
  <si>
    <t>FUNCIONARIOS DE CONTRATACIÓN / GRUPO DE APOYO ADMINISTRATIVO MIXTO</t>
  </si>
  <si>
    <t>MONITOREO DE LAS ETAPAS PRECONTRACTUALES</t>
  </si>
  <si>
    <t>ETAPA PRECONTRACTUAL</t>
  </si>
  <si>
    <t>ESPECÍFICO</t>
  </si>
  <si>
    <t>PLANEACIÓN</t>
  </si>
  <si>
    <t>ESPECIFICACIONES TÉCNICAS INCORRECTAS O INCOMPLETAS, DEFICIENCIA EN LAS FICHAS TÉCNICAS DE LOS MATERIALES Y BIENES REQUERIDOS.</t>
  </si>
  <si>
    <t>INSATISFACCIÓN DE LOS REQUERIMIENTOS DEL PROYECTO, NECESIDAD DE AJUSTES Y POSIBLES COSTOS ADICIONALES PARA CORREGIR LOS BIENES O SERVICIOS.
DESEQUILIBRIO ECONÓMICO DEL CONTRATO</t>
  </si>
  <si>
    <t>CONTRATISTA</t>
  </si>
  <si>
    <t>ESTUDIOS DEL SECTOR Y ESTUDIOS PREVIOS ELABORADOS Y REVISADOS EN FORMA CLARA Y PRECISA</t>
  </si>
  <si>
    <t>SÍ</t>
  </si>
  <si>
    <t>SUPERVISOR  DEL CONTRATO / CONTRATISTA</t>
  </si>
  <si>
    <t>SEGUIMIENTO EN EL INFORME DE SUPERVISIÓN</t>
  </si>
  <si>
    <t>ETAPA PRECONTRACTUAL - DURANTE LA EJECUCIÓN CONTRACTUAL</t>
  </si>
  <si>
    <t>INCUMPLIMIENTO O RETARDO EN LA PRESENTACIÓN DE REQUISITOS LEGALES PARA CELEBRAR O EJECUTAR EL CONTRATO</t>
  </si>
  <si>
    <t>IMPOSIBILIDAD DE SATISFACER LA NECESIDAD DE LA ENTIDAD</t>
  </si>
  <si>
    <t>EXIGENCIAS DE GARANTÍAS DE SERIEDAD DE LA OFERTA Y ESTUDIAR POSIBILIDAD DE
IMPONER SANCIÓN DE INHABILIDAD</t>
  </si>
  <si>
    <t>NO</t>
  </si>
  <si>
    <t>TENIENDO EN CUENTA LOS FORMATOS DEL SIGA Y CON EL APOYO DEL ÁREA JURÍDICA SE REALIZA UN REQUERIMIENTO FORMAL AL CONTRATISTA Y A LA ASEGURADORA EN
TÉRMINOS DE CUMPLIMENTO DE LA PÓLIZA</t>
  </si>
  <si>
    <t>CRONOGRAMA DEL PROCESO</t>
  </si>
  <si>
    <t>SELECCION</t>
  </si>
  <si>
    <t>RIESGO REGULATORIO</t>
  </si>
  <si>
    <t>NO APLICAR EN DEBIDA FORMA LOS CRITERIOS DE SELECCIÓN</t>
  </si>
  <si>
    <t>ADJUDICAR A  UN PROPONENTE QUE NO CUENTE CON LA CAPACIDAD JURÍDICA, FINANCIERA Y TÉCNICA PARA RESPALDAR Y CUMPLIR LA EJECUCIÓN CONTRACTUAL</t>
  </si>
  <si>
    <t>CAPACITACIÓN DEL PERSONAL EVALUADOR</t>
  </si>
  <si>
    <t>GRUPO EVALUADOR DE LA ENTIDAD</t>
  </si>
  <si>
    <t>EVALUACIÓN A LUZ DE LOS PLIEGOS DEFINITIVOS - PREVIAMENTE LA DEBIDA CAPACITACIÓN AL EVALUADOR</t>
  </si>
  <si>
    <t>RIESGO ECONÓMICO</t>
  </si>
  <si>
    <t>RIESGO DE OFERTAS ARTIFICIALMENTE BAJAS</t>
  </si>
  <si>
    <t>DESEQUILIBRIO CONTRACTUAL</t>
  </si>
  <si>
    <t>ALTO</t>
  </si>
  <si>
    <t>ESTUDIOS DEL SECTOR, DE MERCADO Y ESTUDIOS PREVIOS ELABORADOS Y REVISADOS EN FORMA CLARA Y PRECISA</t>
  </si>
  <si>
    <t>LOS FUNCIONARIOS RESPONSABLES DE LA ELABORACION DE LOS ESTUDIOS DEL SECTOR Y ESTUDIOS PREVIOS, DEBEN VELAR POR QUE SU CONTENIDO SEA CLARO Y LO MAS EXACTO POSIBLE</t>
  </si>
  <si>
    <t>CONTRATACION</t>
  </si>
  <si>
    <t>RIESGO QUE NO SE PRESENTEN LAS GARANTÍAS REQUERIDAS EN LOS DOCUMENTOS DEL PROCESO DE CONTRATACIÓN O QUE SU PRESENTACIÓN SEA TARDÍA</t>
  </si>
  <si>
    <t>AFECTA LA EJECUCIÓN DEL CONTRATO</t>
  </si>
  <si>
    <t>SEGUIMIENTO PARA QUE SE APORTEN LA GARANTÍAS REQUERIDAS SEGÚN REQUISITOS Y PLANEACIÓN ESTABLECIDA</t>
  </si>
  <si>
    <t>VERIFICACIÓN QUE SE APORTEN LAS GARANTÍAS CON EL CUMPLIMIENTO DE REQUISITOS</t>
  </si>
  <si>
    <t>CONTRATACIÓN</t>
  </si>
  <si>
    <t>FALLAS O DEFICIENCIAS EN LOS SUMINISTROS Y SERVICIOS A PRESTAR - PERSONAL SIN IDONEIDAD, SUMINISTROS  DEFECTUOSOS O DE MALA CALIDAD.</t>
  </si>
  <si>
    <t>INCUMPLIMIENTO DEL CONTRATO</t>
  </si>
  <si>
    <t>SEGUIMIENTO EN EL REQUISITO DE EJECUCIÓN - REVISIÓN PERMANENTE FICHAS TÉCNICAS Y/O NECESIDAES Y PROPUESTA DEL PROVEEDOR</t>
  </si>
  <si>
    <t>SEGUIMIENTO EN LAS ETAPAS DE EJECUCIÓN SEGÚN CRONOGRAMA APROBADO</t>
  </si>
  <si>
    <t>DAÑOS A TERCEROS POR RESPONSABILIDAD CIVIL</t>
  </si>
  <si>
    <t xml:space="preserve">PERJUICIOS ASUMIDOS POR EL CONTRATISTA </t>
  </si>
  <si>
    <t>SEGUIMIENTO PARA QUE SE APLIQUEN  GARANTÍAS REQUERIDAS</t>
  </si>
  <si>
    <t>SUPERVISOY / GRUPO DE APOYO ADMINISTRATIVO MIXTO - ABOGADO (A)</t>
  </si>
  <si>
    <t>VERIFICACIÓN QUE SE APLIQUEN LAS GARANTÍAS</t>
  </si>
  <si>
    <t>SEMANALMENTE</t>
  </si>
  <si>
    <t>EJECUCIÓN</t>
  </si>
  <si>
    <t>DEFICIENCIA EN LA EJECUCIÓN DEL OBJETO DEL CONTRATO CON INDICACIONES NO ESTABLECIDAS O PROCEDIMIENTOS INADECUADOS</t>
  </si>
  <si>
    <t>INCUMPLIMIENT O DE LAS ESPECIFICACIO NES TÉCNICAS, PROBLEMAS DE CALIDAD</t>
  </si>
  <si>
    <t>ACREDITAR LA  IDONEIDAD Y SUFICIENTE EXPERIENCIA DEL PERSONAL REQUERIDO PARA LA EJECUCIÓN - SOLICITUD DE PERSONAL IDONEO EN TIEMPO Y EXIGENCIA DE PROCEDIMIENTOS  - VERIFICACIÓN DE CONDICIONES - APLICACIÓN DE PÓLIZAS</t>
  </si>
  <si>
    <t>OPERACIONAL</t>
  </si>
  <si>
    <t>NO EJECUTAR EL CONTRATO EN EL PLAZO ESTABLECIDO EN EL PROCESO.</t>
  </si>
  <si>
    <t>INCUMPLIMIENTO EN LA EJECUCIÓN FISICA Y FINANCIERA , OBLIGACIONES CUENTAS POR PAGAR PARA EL AÑO 2026</t>
  </si>
  <si>
    <t>SEGUIMIENTO EN EL INFORME DE SUPERVISIÓN Y/O INTERVENTOR
 EN LA EJECUCIÓN Y CUMPLIMIENTO DE CONTRATOS.</t>
  </si>
  <si>
    <t>EJECUCION</t>
  </si>
  <si>
    <t>INCONSISTENCIAS EN LA PRESTACIÓN DEL SERVICIO</t>
  </si>
  <si>
    <t>INCUMPLIMIENT O EN EL PLAZO DE EJECUCIÓN</t>
  </si>
  <si>
    <t>SUPERVISIÓN Y/O INTERVENTOR CONTRATO  / CUMPLIMIENTO POR PARTE DEL CONTRATISTA EN LO ESTIPULADO EN EL CONTRATO, APLICACIÓN DE LAS GARANTIAS SI CORRESPONDEN</t>
  </si>
  <si>
    <t>EFECTOS DERIVADOS DE LA EXISTENCIA DEL DAÑO
EMERGENTE DEL CONTRATISTA, POR LA OCURRENCIA DE HECHOS DE FUERZA MAYOR O CASO FORTUITO EN LOS
TERMINOS DEL CONTRATO Y DE LA LEGISLACIÓN EXISTENTE</t>
  </si>
  <si>
    <t>TERMINACIÓN DEL CONTRATO</t>
  </si>
  <si>
    <t xml:space="preserve">TERMINACIÓN INMEDIATA DEL CONTRATO DE CONFORMIDAD CON LA NORMATIVIDAD VIGENTE Y APLICACIÓN DE LAS GARANTÍAS </t>
  </si>
  <si>
    <t>TENIENDO EN CUENTA LOS FORMATOS DEL SIGA Y CON EL APOYO DEL ÁREA JURÍDICA, SE REALIZA EL PROCEDIMIENTO DE TERMINACIÓN DEL CONTRATO. DE CONFORMIDAD AL DEBIDO PROCESO SE NOTIFICA A LA ASEGURADORA, Y SE PROCEDE CON LA NORMATIVIDAD DEL CASO</t>
  </si>
  <si>
    <t>DURANTE LA EJECUCIÓN CONTRACTUAL</t>
  </si>
  <si>
    <t>INCUMPLIMIENTO DE LAS OBLIGACIONES DE SALARIOS, PRESTACIONES SOCIALES Y APORTES AL SISTEMA DE SEGURIDAD SOCIAL DEL PERSONAL A CARGO QUE APOYA LAS ACTIVIDADES</t>
  </si>
  <si>
    <t xml:space="preserve">
SUSPENSIÓN EN LA EJECUCIÓN DEL CONTRATO</t>
  </si>
  <si>
    <t>EXIGENCIA AL CONTRATISTA EN EL PAGO DE LAS OBLIGACIONES LABORALES</t>
  </si>
  <si>
    <t>TENIENDO EN CUENTA LOS FORMATOS DEL SIGA Y CON EL APOYO DEL ÁREA JURÍDICA DE LA ENTIDAD ESTATAL SE REALIZA UN REQUERIMIENTO FORMAL AL CONTRATISTA RESPECTO DEL CUMPLIMIENTO EN LOS PAGOS DE LAS OBLIGACIONES LABORALES</t>
  </si>
  <si>
    <t>MENSUAL</t>
  </si>
  <si>
    <t>DAÑOS O PERDIDAS DE LOS BIENES DE PROPIEDAD DEL CONTRATISTA PARA PRESTACIÓN DEL SERVICIO, CAUSADOS EN LUGAR DE EJECUCIÓN DEL CONTRATO</t>
  </si>
  <si>
    <t>SUSPENSIÓN EN LA EJECUCIÓN DEL CONTRATO</t>
  </si>
  <si>
    <t>CONTRATISTA / ENTIDAD ESTATAL</t>
  </si>
  <si>
    <t>SE PROCEDE CON EL PROTOCOLO DE SEGURIDAD ESTIPULADO POR LA ENTIDAD EN CASO DE ESTE TIPO DE SINIESTROS. ASÍ MISMO, SE INICIAN LOS PROCESOS JURÍDICOS EN CONTRA DE LOS ACTORES QUE OCASIONARON EL SUCESO EN CASO TAL DE SER IDENTIFICADOS. PARALELAMENTE, SE PROCEDE CON LA APLICACIÓN DE PÓLIZAS DE ASEGURAMIENTO SI ESTA CUBIERTO EL AMPARO DE DAÑO O PERDIDA.</t>
  </si>
  <si>
    <t>SE PROCEDE CON EL PROTOCOLO DE SEGURIDAD ESTIPULADO POR LA ENTIDAD EN CASO DE ESTE TIPO DE SINIESTROS. ASÍ MISMO, SE INICIAN LOS PROCESOS JURÍDICOS EN CONTRA DE LOS ACTORES QUE OCASIONARON EL SUCESO EN CASO TAL DE SER IDENTIFICADOS. PARALELAMENTE, SE PROCEDE CON LA APLICACIÓN DE PÓLIZAS DE ASEGURAMIENTO SI ESTA CUBIERTO EL AMPARO DE DAÑO O PERDIDA</t>
  </si>
  <si>
    <t>RIESGO AMBIENTAL</t>
  </si>
  <si>
    <t>IMPOSIBILIDAD DE LA ENTREGA DE LOS SUMINISTROS Y SERVICIOS  SEGÚN REQUERIMIENTOS E
INCUMPLIMIENTO DE LAS NORMAS AMBIENTALES Y DE SEGURIDAD Y SALUD EN EL TRABAJO</t>
  </si>
  <si>
    <t>IMPOSIBILIDAD DE LA ENTREGA DE LOS BIENES SEGÚN REQUERIMIENT OS E
INCUMPLIMIENT O DE LAS
NORMAS
AMBIENTALES Y DE SEGURIDAD Y SALUD EN EL TRABAJO</t>
  </si>
  <si>
    <t>REVISIÓN DE LA NORMATIVIDAD VIGENTE NACIONAL Y DISTRITAL APLICABLE A LOS
REQUERIMIENTOS SOLICITADOS EN EL CONTRATO</t>
  </si>
  <si>
    <t>SUPERVISIÓN CONSTANTE A LA EJECUCIÓN DEL CONTRATO</t>
  </si>
  <si>
    <t>DURANTE LA EJECUCIÓN DEL CONTRATO</t>
  </si>
  <si>
    <t>ACTIVIDADES QUE SE PROGRAMEN POR EL CONTRATISTA QUE IMPIDAN LA EJECUCIÓN NORMAL DEL CONTRATO Y /O AFECTEN LAS ACTIVIDADES EDUCATIVAS EN EL CENTRO DE FORMACIÓN Y COMPLEJO CAZUCÁ.</t>
  </si>
  <si>
    <t>INCUMPLIMIENT O POR PARTE DEL CONTRATISTA EN CUANTO A LA PRESTACIÓN DE LOS SERVICIOS,Y ENTREGA DE BIENES</t>
  </si>
  <si>
    <t>SEGUIMIENTO Y SOLICITUDES DE CUMPLIMIENTO DE LAS OBLIGACIONES DEL CONTRATISTA Y CONDICIONES TÉCNICAS ESTIPULADAS EN LOS ESTUDIOS PREVIOS Y MINUTA DEL CONTRATO POR PARTE DEL SUPERVISOR.</t>
  </si>
  <si>
    <t>SEGUIMIENTO MENSUAL POR PARTE DEL  SUPERVISOR, APOYO A LA SUPERVISIÓN, O QUIEN HAGA DE SUS VECES A TRAVÉS DEL PLAN DE PAGOS   E INFORMES SEGÚN OBLIGACIONES  PRESENTADOS POR EL CONTRATISTA</t>
  </si>
  <si>
    <t>RIESGO SOCIAL O POLÍTICO</t>
  </si>
  <si>
    <t>EMERGENCIA SANITARIA, ECONOMICA, SOCIAL Y ECOLÓGICA</t>
  </si>
  <si>
    <t>SEGUIMIENTO EN EL REQUISITO DE EJECUCIÓN, REVISIÓN LA APLICACIÓN DE SUSPENSIÓN DEL CONTRATO  SI APLICA Y REINICIO.</t>
  </si>
  <si>
    <t>SEGUIMIENTO EN EL INFORME DE LA SUPERVISIÓN</t>
  </si>
  <si>
    <t>FALTA DE SEGUIMIENTO DE GESTIÓN AMBIENTAL, DE SEGURIDAD Y SALUD EN EL TRABAJO Y ENERGÉTICOS</t>
  </si>
  <si>
    <t>SEGUIMIENTO Y SOLICITUDES EN EL REQUISITO DE EJECUCIÓN Y Y APLIACIÓN NORMATIVIDAD AMBIENTAL Y SG-SST</t>
  </si>
  <si>
    <t>PROFESIONALES:
DINAMIZADOR AMBIENTAL COMPLEJO CAZUCÁ -  PROFESIONALES SST Y APOYO A ALA SUPERVISIÓN CONTRATISTA / ENTIDAD ESTATAL</t>
  </si>
  <si>
    <t xml:space="preserve">OBJETO CONTRACTUAL: “Contratar un operador logístico para la planeación, organización, coordinación y ejecución de las actividades requeridas para el desarrollo del Plan Nacional Integral de Bienestar al Aprendiz (PNIBA), durante la vigencia 2026, garantizando el cumplimiento de las condiciones técnicas, operativas y de calidad establecidas por el Centro de Tecnologías del Transporte”.
</t>
  </si>
  <si>
    <t xml:space="preserve">
ESTABLECER EN LOS ESTUDIOS E INVITACIÓN LAS CONDICIONES RELACIONADAS CON EL PLAZO POR EL CIERRE PRESUPUESTAL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</si>
</sst>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14" x14ac:knownFonts="1">
    <font>
      <sz val="10"/>
      <color rgb="FF000000"/>
      <name val="Times New Roman"/>
      <charset val="204"/>
    </font>
    <font>
      <b/>
      <sz val="9"/>
      <name val="Garamond"/>
      <family val="1"/>
    </font>
    <font>
      <b/>
      <sz val="8"/>
      <name val="Garamond"/>
      <family val="1"/>
    </font>
    <font>
      <b/>
      <sz val="6"/>
      <name val="Garamond"/>
      <family val="1"/>
    </font>
    <font>
      <sz val="6"/>
      <name val="Garamond"/>
      <family val="1"/>
    </font>
    <font>
      <sz val="8"/>
      <name val="Garamond"/>
      <family val="1"/>
    </font>
    <font>
      <sz val="10"/>
      <color rgb="FF000000"/>
      <name val="Garamond"/>
      <family val="1"/>
    </font>
    <font>
      <b/>
      <sz val="8"/>
      <color rgb="FF000000"/>
      <name val="Garamond"/>
      <family val="1"/>
    </font>
    <font>
      <b/>
      <sz val="12"/>
      <color rgb="FF000000"/>
      <name val="Garamond"/>
      <family val="1"/>
    </font>
    <font>
      <b/>
      <sz val="5"/>
      <name val="Garamond"/>
      <family val="1"/>
    </font>
    <font>
      <sz val="5"/>
      <color rgb="FF000000"/>
      <name val="Garamond"/>
      <family val="1"/>
    </font>
    <font>
      <sz val="7"/>
      <name val="Garamond"/>
      <family val="1"/>
    </font>
    <font>
      <b/>
      <sz val="7"/>
      <name val="Garamond"/>
      <family val="1"/>
    </font>
    <font>
      <b/>
      <sz val="9"/>
      <color rgb="FF000000"/>
      <name val="Garamond"/>
      <family val="1"/>
    </font>
  </fonts>
  <fills count="7">
    <fill>
      <patternFill patternType="none"/>
    </fill>
    <fill>
      <patternFill patternType="gray125"/>
    </fill>
    <fill>
      <patternFill patternType="solid">
        <fgColor rgb="FFA6A6A6"/>
        <bgColor indexed="64"/>
      </patternFill>
    </fill>
    <fill>
      <patternFill patternType="solid">
        <fgColor rgb="FFD9D9D9"/>
        <bgColor indexed="64"/>
      </patternFill>
    </fill>
    <fill>
      <patternFill patternType="solid">
        <fgColor rgb="FFFFFF00"/>
        <bgColor indexed="64"/>
      </patternFill>
    </fill>
    <fill>
      <patternFill patternType="solid">
        <fgColor theme="6" tint="0.39997558519241921"/>
        <bgColor indexed="64"/>
      </patternFill>
    </fill>
    <fill>
      <patternFill patternType="solid">
        <fgColor rgb="FFFFC000"/>
        <bgColor indexed="64"/>
      </patternFill>
    </fill>
  </fills>
  <borders count="28">
    <border>
      <left/>
      <right/>
      <top/>
      <bottom/>
      <diagonal/>
    </border>
    <border>
      <left/>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rgb="FF000000"/>
      </right>
      <top/>
      <bottom/>
      <diagonal/>
    </border>
    <border>
      <left style="thin">
        <color rgb="FF000000"/>
      </left>
      <right/>
      <top/>
      <bottom/>
      <diagonal/>
    </border>
    <border>
      <left style="thin">
        <color auto="1"/>
      </left>
      <right/>
      <top style="thin">
        <color auto="1"/>
      </top>
      <bottom/>
      <diagonal/>
    </border>
    <border>
      <left/>
      <right style="medium">
        <color indexed="64"/>
      </right>
      <top style="thin">
        <color auto="1"/>
      </top>
      <bottom/>
      <diagonal/>
    </border>
    <border>
      <left style="medium">
        <color indexed="64"/>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s>
  <cellStyleXfs count="1">
    <xf numFmtId="0" fontId="0" fillId="0" borderId="0"/>
  </cellStyleXfs>
  <cellXfs count="76">
    <xf numFmtId="0" fontId="0" fillId="0" borderId="0" xfId="0" applyAlignment="1">
      <alignment horizontal="left" vertical="top"/>
    </xf>
    <xf numFmtId="1" fontId="3" fillId="0" borderId="9" xfId="0" applyNumberFormat="1" applyFont="1" applyBorder="1" applyAlignment="1">
      <alignment horizontal="center" vertical="center" shrinkToFit="1"/>
    </xf>
    <xf numFmtId="0" fontId="4" fillId="0" borderId="3" xfId="0" applyFont="1" applyBorder="1" applyAlignment="1">
      <alignment horizontal="center" vertical="center" textRotation="90" wrapText="1"/>
    </xf>
    <xf numFmtId="1" fontId="4" fillId="0" borderId="3" xfId="0" applyNumberFormat="1" applyFont="1" applyBorder="1" applyAlignment="1">
      <alignment horizontal="center" vertical="center" shrinkToFit="1"/>
    </xf>
    <xf numFmtId="0" fontId="4" fillId="0" borderId="3" xfId="0" applyFont="1" applyBorder="1" applyAlignment="1">
      <alignment horizontal="center" vertical="center" wrapText="1"/>
    </xf>
    <xf numFmtId="164" fontId="5" fillId="0" borderId="3" xfId="0" applyNumberFormat="1" applyFont="1" applyBorder="1" applyAlignment="1">
      <alignment horizontal="center" vertical="center" textRotation="90" shrinkToFit="1"/>
    </xf>
    <xf numFmtId="0" fontId="4" fillId="0" borderId="11" xfId="0" applyFont="1" applyBorder="1" applyAlignment="1">
      <alignment horizontal="center" vertical="center" textRotation="90" wrapText="1"/>
    </xf>
    <xf numFmtId="0" fontId="6"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center" vertical="center"/>
    </xf>
    <xf numFmtId="0" fontId="6" fillId="0" borderId="13" xfId="0" applyFont="1" applyBorder="1" applyAlignment="1">
      <alignment vertical="top"/>
    </xf>
    <xf numFmtId="0" fontId="4" fillId="0" borderId="3" xfId="0" applyFont="1" applyBorder="1" applyAlignment="1">
      <alignment horizontal="justify" vertical="center" wrapText="1"/>
    </xf>
    <xf numFmtId="1" fontId="11" fillId="0" borderId="3" xfId="0" applyNumberFormat="1" applyFont="1" applyBorder="1" applyAlignment="1">
      <alignment horizontal="center" vertical="center" shrinkToFit="1"/>
    </xf>
    <xf numFmtId="0" fontId="4" fillId="4" borderId="3" xfId="0" applyFont="1" applyFill="1" applyBorder="1" applyAlignment="1">
      <alignment horizontal="center" vertical="center" textRotation="90" wrapText="1"/>
    </xf>
    <xf numFmtId="0" fontId="4" fillId="5" borderId="3" xfId="0" applyFont="1" applyFill="1" applyBorder="1" applyAlignment="1">
      <alignment horizontal="center" vertical="center" textRotation="90" wrapText="1"/>
    </xf>
    <xf numFmtId="0" fontId="4" fillId="6" borderId="3" xfId="0" applyFont="1" applyFill="1" applyBorder="1" applyAlignment="1">
      <alignment horizontal="center" vertical="center" textRotation="90" wrapText="1"/>
    </xf>
    <xf numFmtId="0" fontId="4" fillId="0" borderId="3" xfId="0" applyFont="1" applyBorder="1" applyAlignment="1">
      <alignment horizontal="left" vertical="center" wrapText="1"/>
    </xf>
    <xf numFmtId="0" fontId="3" fillId="0" borderId="3" xfId="0" applyFont="1" applyBorder="1" applyAlignment="1">
      <alignment horizontal="center" vertical="center" textRotation="90" wrapText="1"/>
    </xf>
    <xf numFmtId="0" fontId="12" fillId="0" borderId="21" xfId="0" applyFont="1" applyBorder="1" applyAlignment="1">
      <alignment horizontal="center" vertical="center" wrapText="1"/>
    </xf>
    <xf numFmtId="0" fontId="11" fillId="0" borderId="4"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4" fillId="0" borderId="4" xfId="0" applyFont="1" applyBorder="1" applyAlignment="1">
      <alignment horizontal="justify" vertical="center" wrapText="1"/>
    </xf>
    <xf numFmtId="0" fontId="3" fillId="0" borderId="4" xfId="0" applyFont="1" applyBorder="1" applyAlignment="1">
      <alignment horizontal="center" vertical="center" wrapText="1"/>
    </xf>
    <xf numFmtId="1" fontId="11" fillId="0" borderId="4" xfId="0" applyNumberFormat="1" applyFont="1" applyBorder="1" applyAlignment="1">
      <alignment horizontal="center" vertical="center" shrinkToFit="1"/>
    </xf>
    <xf numFmtId="0" fontId="11" fillId="4" borderId="4" xfId="0" applyFont="1" applyFill="1" applyBorder="1" applyAlignment="1">
      <alignment horizontal="center" vertical="center" textRotation="90" wrapText="1"/>
    </xf>
    <xf numFmtId="0" fontId="12" fillId="0" borderId="4" xfId="0" applyFont="1" applyBorder="1" applyAlignment="1">
      <alignment horizontal="center" vertical="center" wrapText="1"/>
    </xf>
    <xf numFmtId="164" fontId="5" fillId="0" borderId="4" xfId="0" applyNumberFormat="1" applyFont="1" applyBorder="1" applyAlignment="1">
      <alignment horizontal="center" vertical="center" textRotation="90" shrinkToFit="1"/>
    </xf>
    <xf numFmtId="0" fontId="11" fillId="0" borderId="4" xfId="0" applyFont="1" applyBorder="1" applyAlignment="1">
      <alignment horizontal="center" vertical="center" wrapText="1"/>
    </xf>
    <xf numFmtId="0" fontId="11" fillId="0" borderId="10" xfId="0" applyFont="1" applyBorder="1" applyAlignment="1">
      <alignment horizontal="center" vertical="center" textRotation="90" wrapText="1"/>
    </xf>
    <xf numFmtId="0" fontId="9" fillId="2" borderId="22" xfId="0" applyFont="1" applyFill="1" applyBorder="1" applyAlignment="1">
      <alignment horizontal="center" vertical="center" wrapText="1"/>
    </xf>
    <xf numFmtId="0" fontId="9" fillId="2" borderId="23" xfId="0" applyFont="1" applyFill="1" applyBorder="1" applyAlignment="1">
      <alignment horizontal="left" vertical="center" wrapText="1" indent="1"/>
    </xf>
    <xf numFmtId="0" fontId="9" fillId="2" borderId="23"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1" fillId="5" borderId="4" xfId="0" applyFont="1" applyFill="1" applyBorder="1" applyAlignment="1">
      <alignment horizontal="center" vertical="center" textRotation="90" wrapText="1"/>
    </xf>
    <xf numFmtId="1" fontId="3" fillId="0" borderId="25" xfId="0" applyNumberFormat="1" applyFont="1" applyBorder="1" applyAlignment="1">
      <alignment horizontal="center" vertical="center" shrinkToFit="1"/>
    </xf>
    <xf numFmtId="0" fontId="4" fillId="0" borderId="26" xfId="0" applyFont="1" applyBorder="1" applyAlignment="1">
      <alignment horizontal="center" vertical="center" textRotation="90" wrapText="1"/>
    </xf>
    <xf numFmtId="0" fontId="3" fillId="0" borderId="26" xfId="0" applyFont="1" applyBorder="1" applyAlignment="1">
      <alignment horizontal="center" vertical="center" textRotation="90" wrapText="1"/>
    </xf>
    <xf numFmtId="0" fontId="4" fillId="0" borderId="26" xfId="0" applyFont="1" applyBorder="1" applyAlignment="1">
      <alignment horizontal="justify" vertical="center" wrapText="1"/>
    </xf>
    <xf numFmtId="1" fontId="4" fillId="0" borderId="26" xfId="0" applyNumberFormat="1" applyFont="1" applyBorder="1" applyAlignment="1">
      <alignment horizontal="center" vertical="center" shrinkToFit="1"/>
    </xf>
    <xf numFmtId="1" fontId="11" fillId="0" borderId="26" xfId="0" applyNumberFormat="1" applyFont="1" applyBorder="1" applyAlignment="1">
      <alignment horizontal="center" vertical="center" shrinkToFit="1"/>
    </xf>
    <xf numFmtId="0" fontId="4" fillId="4" borderId="26" xfId="0" applyFont="1" applyFill="1" applyBorder="1" applyAlignment="1">
      <alignment horizontal="center" vertical="center" textRotation="90"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textRotation="90" wrapText="1"/>
    </xf>
    <xf numFmtId="1" fontId="3" fillId="0" borderId="22" xfId="0" applyNumberFormat="1" applyFont="1" applyBorder="1" applyAlignment="1">
      <alignment horizontal="center" vertical="center" shrinkToFit="1"/>
    </xf>
    <xf numFmtId="0" fontId="4" fillId="0" borderId="23" xfId="0" applyFont="1" applyBorder="1" applyAlignment="1">
      <alignment horizontal="center" vertical="center" textRotation="90" wrapText="1"/>
    </xf>
    <xf numFmtId="0" fontId="3" fillId="0" borderId="23" xfId="0" applyFont="1" applyBorder="1" applyAlignment="1">
      <alignment horizontal="center" vertical="center" textRotation="90" wrapText="1"/>
    </xf>
    <xf numFmtId="0" fontId="4" fillId="0" borderId="23" xfId="0" applyFont="1" applyBorder="1" applyAlignment="1">
      <alignment horizontal="justify" vertical="center" wrapText="1"/>
    </xf>
    <xf numFmtId="1" fontId="4" fillId="0" borderId="23" xfId="0" applyNumberFormat="1" applyFont="1" applyBorder="1" applyAlignment="1">
      <alignment horizontal="center" vertical="center" shrinkToFit="1"/>
    </xf>
    <xf numFmtId="1" fontId="11" fillId="0" borderId="23" xfId="0" applyNumberFormat="1" applyFont="1" applyBorder="1" applyAlignment="1">
      <alignment horizontal="center" vertical="center" shrinkToFit="1"/>
    </xf>
    <xf numFmtId="0" fontId="4" fillId="5" borderId="23" xfId="0" applyFont="1" applyFill="1" applyBorder="1" applyAlignment="1">
      <alignment horizontal="center" vertical="center" textRotation="90"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textRotation="90" wrapText="1"/>
    </xf>
    <xf numFmtId="0" fontId="13" fillId="0" borderId="0" xfId="0" applyFont="1" applyAlignment="1">
      <alignment horizontal="left" vertical="top" wrapText="1"/>
    </xf>
    <xf numFmtId="0" fontId="13" fillId="0" borderId="0" xfId="0" applyFont="1" applyAlignment="1">
      <alignment horizontal="left" vertical="top"/>
    </xf>
    <xf numFmtId="0" fontId="6" fillId="0" borderId="14" xfId="0" applyFont="1" applyBorder="1" applyAlignment="1">
      <alignment horizontal="center" vertical="top"/>
    </xf>
    <xf numFmtId="0" fontId="6" fillId="0" borderId="15" xfId="0" applyFont="1" applyBorder="1" applyAlignment="1">
      <alignment horizontal="center" vertical="top"/>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 fillId="0" borderId="12"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0" fontId="7" fillId="2" borderId="16"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17" xfId="0" applyFont="1" applyFill="1" applyBorder="1" applyAlignment="1">
      <alignment horizontal="left" vertical="center" wrapText="1"/>
    </xf>
    <xf numFmtId="0" fontId="2" fillId="3" borderId="18"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7" xfId="0" applyFont="1" applyFill="1" applyBorder="1" applyAlignment="1">
      <alignment horizontal="center" vertical="center" wrapText="1"/>
    </xf>
    <xf numFmtId="0" fontId="6" fillId="3" borderId="18" xfId="0" applyFont="1" applyFill="1" applyBorder="1" applyAlignment="1">
      <alignment horizontal="left" vertical="center" wrapText="1"/>
    </xf>
    <xf numFmtId="0" fontId="6" fillId="3" borderId="0" xfId="0" applyFont="1" applyFill="1" applyAlignment="1">
      <alignment horizontal="left"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174379</xdr:colOff>
      <xdr:row>1</xdr:row>
      <xdr:rowOff>73957</xdr:rowOff>
    </xdr:from>
    <xdr:to>
      <xdr:col>3</xdr:col>
      <xdr:colOff>262303</xdr:colOff>
      <xdr:row>1</xdr:row>
      <xdr:rowOff>546057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52311" y="247139"/>
          <a:ext cx="763333" cy="472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28"/>
  <sheetViews>
    <sheetView showGridLines="0" tabSelected="1" topLeftCell="D1" zoomScale="120" zoomScaleNormal="120" workbookViewId="0">
      <pane ySplit="6" topLeftCell="A7" activePane="bottomLeft" state="frozen"/>
      <selection activeCell="A6" sqref="A6"/>
      <selection pane="bottomLeft" activeCell="U1" sqref="U1"/>
    </sheetView>
  </sheetViews>
  <sheetFormatPr baseColWidth="10" defaultColWidth="9.33203125" defaultRowHeight="12.75" x14ac:dyDescent="0.2"/>
  <cols>
    <col min="1" max="1" width="1.33203125" style="7" customWidth="1"/>
    <col min="2" max="2" width="4.1640625" style="7" customWidth="1"/>
    <col min="3" max="3" width="7.5" style="7" customWidth="1"/>
    <col min="4" max="4" width="7.33203125" style="7" customWidth="1"/>
    <col min="5" max="5" width="7.6640625" style="8" customWidth="1"/>
    <col min="6" max="6" width="6.33203125" style="9" customWidth="1"/>
    <col min="7" max="7" width="17.6640625" style="7" customWidth="1"/>
    <col min="8" max="8" width="16.5" style="7" customWidth="1"/>
    <col min="9" max="9" width="12.1640625" style="7" customWidth="1"/>
    <col min="10" max="10" width="8.6640625" style="7" customWidth="1"/>
    <col min="11" max="11" width="10.5" style="7" customWidth="1"/>
    <col min="12" max="12" width="9.1640625" style="7" customWidth="1"/>
    <col min="13" max="13" width="8.6640625" style="9" customWidth="1"/>
    <col min="14" max="14" width="20.83203125" style="7" customWidth="1"/>
    <col min="15" max="15" width="12.5" style="7" customWidth="1"/>
    <col min="16" max="16" width="8.6640625" style="7" customWidth="1"/>
    <col min="17" max="17" width="10.1640625" style="7" customWidth="1"/>
    <col min="18" max="18" width="9.5" style="7" customWidth="1"/>
    <col min="19" max="19" width="9.83203125" style="7" customWidth="1"/>
    <col min="20" max="20" width="16.6640625" style="7" customWidth="1"/>
    <col min="21" max="21" width="12.6640625" style="7" customWidth="1"/>
    <col min="22" max="22" width="13" style="7" customWidth="1"/>
    <col min="23" max="23" width="26.5" style="7" customWidth="1"/>
    <col min="24" max="24" width="13" style="7" customWidth="1"/>
    <col min="25" max="16384" width="9.33203125" style="7"/>
  </cols>
  <sheetData>
    <row r="1" spans="2:24" ht="6" customHeight="1" thickBot="1" x14ac:dyDescent="0.25"/>
    <row r="2" spans="2:24" ht="48" customHeight="1" thickBot="1" x14ac:dyDescent="0.25">
      <c r="B2" s="10"/>
      <c r="C2" s="56"/>
      <c r="D2" s="57"/>
      <c r="E2" s="58" t="s">
        <v>0</v>
      </c>
      <c r="F2" s="58"/>
      <c r="G2" s="58"/>
      <c r="H2" s="58"/>
      <c r="I2" s="58"/>
      <c r="J2" s="58"/>
      <c r="K2" s="58"/>
      <c r="L2" s="58"/>
      <c r="M2" s="58"/>
      <c r="N2" s="58"/>
      <c r="O2" s="58"/>
      <c r="P2" s="58"/>
      <c r="Q2" s="58"/>
      <c r="R2" s="58"/>
      <c r="S2" s="58"/>
      <c r="T2" s="58"/>
      <c r="U2" s="58"/>
      <c r="V2" s="58"/>
      <c r="W2" s="58"/>
      <c r="X2" s="59"/>
    </row>
    <row r="3" spans="2:24" ht="15.75" customHeight="1" x14ac:dyDescent="0.2">
      <c r="B3" s="60" t="s">
        <v>136</v>
      </c>
      <c r="C3" s="61"/>
      <c r="D3" s="61"/>
      <c r="E3" s="62"/>
      <c r="F3" s="62"/>
      <c r="G3" s="62"/>
      <c r="H3" s="62"/>
      <c r="I3" s="62"/>
      <c r="J3" s="62"/>
      <c r="K3" s="62"/>
      <c r="L3" s="62"/>
      <c r="M3" s="62"/>
      <c r="N3" s="62"/>
      <c r="O3" s="62"/>
      <c r="P3" s="62"/>
      <c r="Q3" s="62"/>
      <c r="R3" s="62"/>
      <c r="S3" s="62"/>
      <c r="T3" s="62"/>
      <c r="U3" s="62"/>
      <c r="V3" s="62"/>
      <c r="W3" s="62"/>
      <c r="X3" s="63"/>
    </row>
    <row r="4" spans="2:24" x14ac:dyDescent="0.2">
      <c r="B4" s="64" t="s">
        <v>1</v>
      </c>
      <c r="C4" s="62"/>
      <c r="D4" s="62"/>
      <c r="E4" s="62"/>
      <c r="F4" s="62"/>
      <c r="G4" s="62"/>
      <c r="H4" s="62"/>
      <c r="I4" s="62"/>
      <c r="J4" s="62"/>
      <c r="K4" s="62"/>
      <c r="L4" s="62"/>
      <c r="M4" s="62"/>
      <c r="N4" s="62"/>
      <c r="O4" s="62"/>
      <c r="P4" s="62"/>
      <c r="Q4" s="62"/>
      <c r="R4" s="62"/>
      <c r="S4" s="62"/>
      <c r="T4" s="62"/>
      <c r="U4" s="62"/>
      <c r="V4" s="62"/>
      <c r="W4" s="62"/>
      <c r="X4" s="63"/>
    </row>
    <row r="5" spans="2:24" ht="13.5" thickBot="1" x14ac:dyDescent="0.25">
      <c r="B5" s="65" t="s">
        <v>2</v>
      </c>
      <c r="C5" s="66"/>
      <c r="D5" s="66"/>
      <c r="E5" s="66"/>
      <c r="F5" s="66"/>
      <c r="G5" s="66"/>
      <c r="H5" s="66"/>
      <c r="I5" s="66"/>
      <c r="J5" s="66"/>
      <c r="K5" s="66"/>
      <c r="L5" s="66"/>
      <c r="M5" s="67"/>
      <c r="N5" s="68"/>
      <c r="O5" s="69"/>
      <c r="P5" s="70"/>
      <c r="Q5" s="70"/>
      <c r="R5" s="71"/>
      <c r="S5" s="72"/>
      <c r="T5" s="73"/>
      <c r="U5" s="73"/>
      <c r="V5" s="73"/>
      <c r="W5" s="74" t="s">
        <v>3</v>
      </c>
      <c r="X5" s="75"/>
    </row>
    <row r="6" spans="2:24" ht="55.7" customHeight="1" thickBot="1" x14ac:dyDescent="0.25">
      <c r="B6" s="29" t="s">
        <v>4</v>
      </c>
      <c r="C6" s="30" t="s">
        <v>5</v>
      </c>
      <c r="D6" s="31" t="s">
        <v>6</v>
      </c>
      <c r="E6" s="31" t="s">
        <v>7</v>
      </c>
      <c r="F6" s="31" t="s">
        <v>8</v>
      </c>
      <c r="G6" s="31" t="s">
        <v>9</v>
      </c>
      <c r="H6" s="31" t="s">
        <v>10</v>
      </c>
      <c r="I6" s="31" t="s">
        <v>11</v>
      </c>
      <c r="J6" s="31" t="s">
        <v>12</v>
      </c>
      <c r="K6" s="31" t="s">
        <v>13</v>
      </c>
      <c r="L6" s="31" t="s">
        <v>14</v>
      </c>
      <c r="M6" s="32" t="s">
        <v>15</v>
      </c>
      <c r="N6" s="33" t="s">
        <v>16</v>
      </c>
      <c r="O6" s="32" t="s">
        <v>11</v>
      </c>
      <c r="P6" s="32" t="s">
        <v>12</v>
      </c>
      <c r="Q6" s="32" t="s">
        <v>13</v>
      </c>
      <c r="R6" s="32" t="s">
        <v>14</v>
      </c>
      <c r="S6" s="32" t="s">
        <v>17</v>
      </c>
      <c r="T6" s="32" t="s">
        <v>18</v>
      </c>
      <c r="U6" s="32" t="s">
        <v>19</v>
      </c>
      <c r="V6" s="32" t="s">
        <v>20</v>
      </c>
      <c r="W6" s="32" t="s">
        <v>21</v>
      </c>
      <c r="X6" s="34" t="s">
        <v>22</v>
      </c>
    </row>
    <row r="7" spans="2:24" ht="100.5" customHeight="1" x14ac:dyDescent="0.2">
      <c r="B7" s="18">
        <v>1</v>
      </c>
      <c r="C7" s="19" t="s">
        <v>23</v>
      </c>
      <c r="D7" s="19" t="s">
        <v>24</v>
      </c>
      <c r="E7" s="20" t="s">
        <v>25</v>
      </c>
      <c r="F7" s="19" t="s">
        <v>26</v>
      </c>
      <c r="G7" s="21" t="s">
        <v>27</v>
      </c>
      <c r="H7" s="21" t="s">
        <v>28</v>
      </c>
      <c r="I7" s="22">
        <v>2</v>
      </c>
      <c r="J7" s="22">
        <v>3</v>
      </c>
      <c r="K7" s="23">
        <f>+I7+J7</f>
        <v>5</v>
      </c>
      <c r="L7" s="24" t="s">
        <v>29</v>
      </c>
      <c r="M7" s="19" t="s">
        <v>30</v>
      </c>
      <c r="N7" s="21" t="s">
        <v>31</v>
      </c>
      <c r="O7" s="25">
        <v>2</v>
      </c>
      <c r="P7" s="25">
        <v>3</v>
      </c>
      <c r="Q7" s="23">
        <f>+O7+P7</f>
        <v>5</v>
      </c>
      <c r="R7" s="35" t="s">
        <v>32</v>
      </c>
      <c r="S7" s="25" t="s">
        <v>33</v>
      </c>
      <c r="T7" s="21" t="s">
        <v>34</v>
      </c>
      <c r="U7" s="5">
        <v>46181</v>
      </c>
      <c r="V7" s="26">
        <v>46341</v>
      </c>
      <c r="W7" s="27" t="s">
        <v>35</v>
      </c>
      <c r="X7" s="28" t="s">
        <v>36</v>
      </c>
    </row>
    <row r="8" spans="2:24" ht="125.1" customHeight="1" x14ac:dyDescent="0.2">
      <c r="B8" s="1">
        <v>2</v>
      </c>
      <c r="C8" s="2" t="s">
        <v>23</v>
      </c>
      <c r="D8" s="2" t="s">
        <v>37</v>
      </c>
      <c r="E8" s="17" t="s">
        <v>38</v>
      </c>
      <c r="F8" s="2" t="s">
        <v>39</v>
      </c>
      <c r="G8" s="11" t="s">
        <v>40</v>
      </c>
      <c r="H8" s="11" t="s">
        <v>41</v>
      </c>
      <c r="I8" s="3">
        <v>2</v>
      </c>
      <c r="J8" s="3">
        <v>3</v>
      </c>
      <c r="K8" s="12">
        <f t="shared" ref="K8:K25" si="0">+I8+J8</f>
        <v>5</v>
      </c>
      <c r="L8" s="13" t="s">
        <v>29</v>
      </c>
      <c r="M8" s="2" t="s">
        <v>42</v>
      </c>
      <c r="N8" s="11" t="s">
        <v>43</v>
      </c>
      <c r="O8" s="3">
        <v>2</v>
      </c>
      <c r="P8" s="3">
        <v>3</v>
      </c>
      <c r="Q8" s="12">
        <f t="shared" ref="Q8:Q25" si="1">+O8+P8</f>
        <v>5</v>
      </c>
      <c r="R8" s="14" t="s">
        <v>32</v>
      </c>
      <c r="S8" s="4" t="s">
        <v>33</v>
      </c>
      <c r="T8" s="11" t="s">
        <v>44</v>
      </c>
      <c r="U8" s="5">
        <v>46168</v>
      </c>
      <c r="V8" s="5">
        <v>46181</v>
      </c>
      <c r="W8" s="4" t="s">
        <v>45</v>
      </c>
      <c r="X8" s="6" t="s">
        <v>46</v>
      </c>
    </row>
    <row r="9" spans="2:24" ht="111" customHeight="1" x14ac:dyDescent="0.2">
      <c r="B9" s="1">
        <v>3</v>
      </c>
      <c r="C9" s="2" t="s">
        <v>47</v>
      </c>
      <c r="D9" s="2" t="s">
        <v>24</v>
      </c>
      <c r="E9" s="17" t="s">
        <v>48</v>
      </c>
      <c r="F9" s="2" t="s">
        <v>39</v>
      </c>
      <c r="G9" s="11" t="s">
        <v>49</v>
      </c>
      <c r="H9" s="4" t="s">
        <v>50</v>
      </c>
      <c r="I9" s="3">
        <v>2</v>
      </c>
      <c r="J9" s="3">
        <v>3</v>
      </c>
      <c r="K9" s="12">
        <f t="shared" si="0"/>
        <v>5</v>
      </c>
      <c r="L9" s="13" t="s">
        <v>29</v>
      </c>
      <c r="M9" s="2" t="s">
        <v>51</v>
      </c>
      <c r="N9" s="11" t="s">
        <v>52</v>
      </c>
      <c r="O9" s="3">
        <v>2</v>
      </c>
      <c r="P9" s="3">
        <v>2</v>
      </c>
      <c r="Q9" s="12">
        <f t="shared" si="1"/>
        <v>4</v>
      </c>
      <c r="R9" s="14" t="s">
        <v>32</v>
      </c>
      <c r="S9" s="4" t="s">
        <v>53</v>
      </c>
      <c r="T9" s="11" t="s">
        <v>54</v>
      </c>
      <c r="U9" s="5">
        <v>46168</v>
      </c>
      <c r="V9" s="5">
        <v>46181</v>
      </c>
      <c r="W9" s="11" t="s">
        <v>55</v>
      </c>
      <c r="X9" s="6" t="s">
        <v>56</v>
      </c>
    </row>
    <row r="10" spans="2:24" ht="110.1" customHeight="1" x14ac:dyDescent="0.2">
      <c r="B10" s="1">
        <v>4</v>
      </c>
      <c r="C10" s="2" t="s">
        <v>47</v>
      </c>
      <c r="D10" s="2" t="s">
        <v>37</v>
      </c>
      <c r="E10" s="17" t="s">
        <v>38</v>
      </c>
      <c r="F10" s="2" t="s">
        <v>39</v>
      </c>
      <c r="G10" s="11" t="s">
        <v>57</v>
      </c>
      <c r="H10" s="11" t="s">
        <v>58</v>
      </c>
      <c r="I10" s="3">
        <v>2</v>
      </c>
      <c r="J10" s="3">
        <v>2</v>
      </c>
      <c r="K10" s="12">
        <f t="shared" si="0"/>
        <v>4</v>
      </c>
      <c r="L10" s="14" t="s">
        <v>32</v>
      </c>
      <c r="M10" s="2" t="s">
        <v>51</v>
      </c>
      <c r="N10" s="11" t="s">
        <v>59</v>
      </c>
      <c r="O10" s="3">
        <v>2</v>
      </c>
      <c r="P10" s="3">
        <v>2</v>
      </c>
      <c r="Q10" s="12">
        <f t="shared" si="1"/>
        <v>4</v>
      </c>
      <c r="R10" s="14" t="s">
        <v>32</v>
      </c>
      <c r="S10" s="4" t="s">
        <v>60</v>
      </c>
      <c r="T10" s="11" t="s">
        <v>44</v>
      </c>
      <c r="U10" s="5">
        <v>46168</v>
      </c>
      <c r="V10" s="5">
        <v>46181</v>
      </c>
      <c r="W10" s="11" t="s">
        <v>61</v>
      </c>
      <c r="X10" s="6" t="s">
        <v>62</v>
      </c>
    </row>
    <row r="11" spans="2:24" ht="141.6" customHeight="1" x14ac:dyDescent="0.2">
      <c r="B11" s="1">
        <v>5</v>
      </c>
      <c r="C11" s="2" t="s">
        <v>23</v>
      </c>
      <c r="D11" s="2" t="s">
        <v>37</v>
      </c>
      <c r="E11" s="17" t="s">
        <v>63</v>
      </c>
      <c r="F11" s="2" t="s">
        <v>64</v>
      </c>
      <c r="G11" s="11" t="s">
        <v>65</v>
      </c>
      <c r="H11" s="11" t="s">
        <v>66</v>
      </c>
      <c r="I11" s="3">
        <v>2</v>
      </c>
      <c r="J11" s="3">
        <v>2</v>
      </c>
      <c r="K11" s="12">
        <f t="shared" si="0"/>
        <v>4</v>
      </c>
      <c r="L11" s="14" t="s">
        <v>32</v>
      </c>
      <c r="M11" s="2" t="s">
        <v>42</v>
      </c>
      <c r="N11" s="11" t="s">
        <v>67</v>
      </c>
      <c r="O11" s="3">
        <v>2</v>
      </c>
      <c r="P11" s="3">
        <v>2</v>
      </c>
      <c r="Q11" s="12">
        <f t="shared" si="1"/>
        <v>4</v>
      </c>
      <c r="R11" s="14" t="s">
        <v>32</v>
      </c>
      <c r="S11" s="4" t="s">
        <v>60</v>
      </c>
      <c r="T11" s="11" t="s">
        <v>68</v>
      </c>
      <c r="U11" s="5">
        <v>46168</v>
      </c>
      <c r="V11" s="5">
        <v>46181</v>
      </c>
      <c r="W11" s="11" t="s">
        <v>69</v>
      </c>
      <c r="X11" s="6" t="s">
        <v>46</v>
      </c>
    </row>
    <row r="12" spans="2:24" ht="78.75" customHeight="1" x14ac:dyDescent="0.2">
      <c r="B12" s="1">
        <v>6</v>
      </c>
      <c r="C12" s="2" t="s">
        <v>23</v>
      </c>
      <c r="D12" s="2" t="s">
        <v>37</v>
      </c>
      <c r="E12" s="17" t="s">
        <v>63</v>
      </c>
      <c r="F12" s="2" t="s">
        <v>70</v>
      </c>
      <c r="G12" s="11" t="s">
        <v>71</v>
      </c>
      <c r="H12" s="4" t="s">
        <v>72</v>
      </c>
      <c r="I12" s="3">
        <v>3</v>
      </c>
      <c r="J12" s="3">
        <v>3</v>
      </c>
      <c r="K12" s="12">
        <f t="shared" si="0"/>
        <v>6</v>
      </c>
      <c r="L12" s="15" t="s">
        <v>73</v>
      </c>
      <c r="M12" s="2" t="s">
        <v>42</v>
      </c>
      <c r="N12" s="11" t="s">
        <v>74</v>
      </c>
      <c r="O12" s="3">
        <v>3</v>
      </c>
      <c r="P12" s="3">
        <v>2</v>
      </c>
      <c r="Q12" s="12">
        <f t="shared" si="1"/>
        <v>5</v>
      </c>
      <c r="R12" s="13" t="s">
        <v>29</v>
      </c>
      <c r="S12" s="4" t="s">
        <v>53</v>
      </c>
      <c r="T12" s="11" t="s">
        <v>44</v>
      </c>
      <c r="U12" s="5">
        <v>46168</v>
      </c>
      <c r="V12" s="5">
        <v>46181</v>
      </c>
      <c r="W12" s="11" t="s">
        <v>75</v>
      </c>
      <c r="X12" s="6" t="s">
        <v>46</v>
      </c>
    </row>
    <row r="13" spans="2:24" ht="78.599999999999994" customHeight="1" x14ac:dyDescent="0.2">
      <c r="B13" s="1">
        <v>7</v>
      </c>
      <c r="C13" s="2" t="s">
        <v>23</v>
      </c>
      <c r="D13" s="2" t="s">
        <v>24</v>
      </c>
      <c r="E13" s="17" t="s">
        <v>76</v>
      </c>
      <c r="F13" s="2" t="s">
        <v>39</v>
      </c>
      <c r="G13" s="11" t="s">
        <v>77</v>
      </c>
      <c r="H13" s="11" t="s">
        <v>78</v>
      </c>
      <c r="I13" s="3">
        <v>2</v>
      </c>
      <c r="J13" s="3">
        <v>2</v>
      </c>
      <c r="K13" s="12">
        <f t="shared" si="0"/>
        <v>4</v>
      </c>
      <c r="L13" s="14" t="s">
        <v>32</v>
      </c>
      <c r="M13" s="2" t="s">
        <v>51</v>
      </c>
      <c r="N13" s="11" t="s">
        <v>79</v>
      </c>
      <c r="O13" s="3">
        <v>2</v>
      </c>
      <c r="P13" s="3">
        <v>2</v>
      </c>
      <c r="Q13" s="12">
        <f t="shared" si="1"/>
        <v>4</v>
      </c>
      <c r="R13" s="14" t="s">
        <v>32</v>
      </c>
      <c r="S13" s="4" t="s">
        <v>60</v>
      </c>
      <c r="T13" s="11" t="s">
        <v>44</v>
      </c>
      <c r="U13" s="5">
        <v>46168</v>
      </c>
      <c r="V13" s="5">
        <v>46181</v>
      </c>
      <c r="W13" s="11" t="s">
        <v>80</v>
      </c>
      <c r="X13" s="6" t="s">
        <v>46</v>
      </c>
    </row>
    <row r="14" spans="2:24" ht="82.35" customHeight="1" x14ac:dyDescent="0.2">
      <c r="B14" s="1">
        <v>8</v>
      </c>
      <c r="C14" s="2" t="s">
        <v>23</v>
      </c>
      <c r="D14" s="2" t="s">
        <v>24</v>
      </c>
      <c r="E14" s="17" t="s">
        <v>81</v>
      </c>
      <c r="F14" s="2" t="s">
        <v>39</v>
      </c>
      <c r="G14" s="11" t="s">
        <v>82</v>
      </c>
      <c r="H14" s="16" t="s">
        <v>83</v>
      </c>
      <c r="I14" s="3">
        <v>2</v>
      </c>
      <c r="J14" s="3">
        <v>3</v>
      </c>
      <c r="K14" s="12">
        <f t="shared" si="0"/>
        <v>5</v>
      </c>
      <c r="L14" s="13" t="s">
        <v>29</v>
      </c>
      <c r="M14" s="2" t="s">
        <v>51</v>
      </c>
      <c r="N14" s="11" t="s">
        <v>84</v>
      </c>
      <c r="O14" s="3">
        <v>1</v>
      </c>
      <c r="P14" s="3">
        <v>3</v>
      </c>
      <c r="Q14" s="12">
        <f t="shared" si="1"/>
        <v>4</v>
      </c>
      <c r="R14" s="14" t="s">
        <v>32</v>
      </c>
      <c r="S14" s="4" t="s">
        <v>53</v>
      </c>
      <c r="T14" s="11" t="s">
        <v>54</v>
      </c>
      <c r="U14" s="5">
        <v>46181</v>
      </c>
      <c r="V14" s="26">
        <v>46341</v>
      </c>
      <c r="W14" s="11" t="s">
        <v>85</v>
      </c>
      <c r="X14" s="6" t="s">
        <v>36</v>
      </c>
    </row>
    <row r="15" spans="2:24" ht="83.45" customHeight="1" x14ac:dyDescent="0.2">
      <c r="B15" s="1">
        <v>9</v>
      </c>
      <c r="C15" s="2" t="s">
        <v>47</v>
      </c>
      <c r="D15" s="2" t="s">
        <v>24</v>
      </c>
      <c r="E15" s="17" t="s">
        <v>76</v>
      </c>
      <c r="F15" s="2" t="s">
        <v>39</v>
      </c>
      <c r="G15" s="11" t="s">
        <v>86</v>
      </c>
      <c r="H15" s="11" t="s">
        <v>87</v>
      </c>
      <c r="I15" s="3">
        <v>1</v>
      </c>
      <c r="J15" s="3">
        <v>3</v>
      </c>
      <c r="K15" s="12">
        <f t="shared" si="0"/>
        <v>4</v>
      </c>
      <c r="L15" s="14" t="s">
        <v>32</v>
      </c>
      <c r="M15" s="2" t="s">
        <v>51</v>
      </c>
      <c r="N15" s="11" t="s">
        <v>88</v>
      </c>
      <c r="O15" s="3">
        <v>1</v>
      </c>
      <c r="P15" s="3">
        <v>3</v>
      </c>
      <c r="Q15" s="12">
        <f t="shared" si="1"/>
        <v>4</v>
      </c>
      <c r="R15" s="14" t="s">
        <v>32</v>
      </c>
      <c r="S15" s="4" t="s">
        <v>60</v>
      </c>
      <c r="T15" s="11" t="s">
        <v>89</v>
      </c>
      <c r="U15" s="5">
        <v>46181</v>
      </c>
      <c r="V15" s="26">
        <v>46341</v>
      </c>
      <c r="W15" s="11" t="s">
        <v>90</v>
      </c>
      <c r="X15" s="6" t="s">
        <v>91</v>
      </c>
    </row>
    <row r="16" spans="2:24" ht="119.25" customHeight="1" x14ac:dyDescent="0.2">
      <c r="B16" s="1">
        <v>10</v>
      </c>
      <c r="C16" s="2" t="s">
        <v>47</v>
      </c>
      <c r="D16" s="2" t="s">
        <v>37</v>
      </c>
      <c r="E16" s="17" t="s">
        <v>92</v>
      </c>
      <c r="F16" s="2" t="s">
        <v>39</v>
      </c>
      <c r="G16" s="11" t="s">
        <v>93</v>
      </c>
      <c r="H16" s="11" t="s">
        <v>94</v>
      </c>
      <c r="I16" s="3">
        <v>2</v>
      </c>
      <c r="J16" s="3">
        <v>3</v>
      </c>
      <c r="K16" s="12">
        <f t="shared" si="0"/>
        <v>5</v>
      </c>
      <c r="L16" s="13" t="s">
        <v>29</v>
      </c>
      <c r="M16" s="2" t="s">
        <v>51</v>
      </c>
      <c r="N16" s="11" t="s">
        <v>95</v>
      </c>
      <c r="O16" s="3">
        <v>2</v>
      </c>
      <c r="P16" s="3">
        <v>3</v>
      </c>
      <c r="Q16" s="12">
        <f t="shared" si="1"/>
        <v>5</v>
      </c>
      <c r="R16" s="13" t="s">
        <v>29</v>
      </c>
      <c r="S16" s="4" t="s">
        <v>33</v>
      </c>
      <c r="T16" s="4" t="s">
        <v>51</v>
      </c>
      <c r="U16" s="5">
        <v>46181</v>
      </c>
      <c r="V16" s="26">
        <v>46341</v>
      </c>
      <c r="W16" s="11" t="s">
        <v>55</v>
      </c>
      <c r="X16" s="6" t="s">
        <v>36</v>
      </c>
    </row>
    <row r="17" spans="2:24" ht="119.25" customHeight="1" x14ac:dyDescent="0.2">
      <c r="B17" s="1">
        <v>11</v>
      </c>
      <c r="C17" s="2" t="s">
        <v>47</v>
      </c>
      <c r="D17" s="2" t="s">
        <v>24</v>
      </c>
      <c r="E17" s="17" t="s">
        <v>92</v>
      </c>
      <c r="F17" s="2" t="s">
        <v>96</v>
      </c>
      <c r="G17" s="11" t="s">
        <v>97</v>
      </c>
      <c r="H17" s="4" t="s">
        <v>98</v>
      </c>
      <c r="I17" s="3">
        <v>3</v>
      </c>
      <c r="J17" s="3">
        <v>2</v>
      </c>
      <c r="K17" s="12">
        <f t="shared" ref="K17" si="2">+I17+J17</f>
        <v>5</v>
      </c>
      <c r="L17" s="13" t="s">
        <v>29</v>
      </c>
      <c r="M17" s="2" t="s">
        <v>51</v>
      </c>
      <c r="N17" s="11" t="s">
        <v>137</v>
      </c>
      <c r="O17" s="3">
        <v>2</v>
      </c>
      <c r="P17" s="3">
        <v>2</v>
      </c>
      <c r="Q17" s="12">
        <f t="shared" ref="Q17" si="3">+O17+P17</f>
        <v>4</v>
      </c>
      <c r="R17" s="14" t="s">
        <v>32</v>
      </c>
      <c r="S17" s="4" t="s">
        <v>33</v>
      </c>
      <c r="T17" s="11" t="s">
        <v>44</v>
      </c>
      <c r="U17" s="5">
        <v>46181</v>
      </c>
      <c r="V17" s="26">
        <v>46341</v>
      </c>
      <c r="W17" s="11" t="s">
        <v>99</v>
      </c>
      <c r="X17" s="6" t="s">
        <v>91</v>
      </c>
    </row>
    <row r="18" spans="2:24" ht="85.7" customHeight="1" x14ac:dyDescent="0.2">
      <c r="B18" s="1">
        <v>12</v>
      </c>
      <c r="C18" s="2" t="s">
        <v>47</v>
      </c>
      <c r="D18" s="2" t="s">
        <v>24</v>
      </c>
      <c r="E18" s="17" t="s">
        <v>100</v>
      </c>
      <c r="F18" s="2" t="s">
        <v>39</v>
      </c>
      <c r="G18" s="11" t="s">
        <v>101</v>
      </c>
      <c r="H18" s="11" t="s">
        <v>102</v>
      </c>
      <c r="I18" s="3">
        <v>3</v>
      </c>
      <c r="J18" s="3">
        <v>2</v>
      </c>
      <c r="K18" s="12">
        <f t="shared" si="0"/>
        <v>5</v>
      </c>
      <c r="L18" s="13" t="s">
        <v>29</v>
      </c>
      <c r="M18" s="2" t="s">
        <v>51</v>
      </c>
      <c r="N18" s="11" t="s">
        <v>103</v>
      </c>
      <c r="O18" s="3">
        <v>2</v>
      </c>
      <c r="P18" s="3">
        <v>2</v>
      </c>
      <c r="Q18" s="12">
        <f t="shared" si="1"/>
        <v>4</v>
      </c>
      <c r="R18" s="14" t="s">
        <v>32</v>
      </c>
      <c r="S18" s="4" t="s">
        <v>53</v>
      </c>
      <c r="T18" s="11" t="s">
        <v>54</v>
      </c>
      <c r="U18" s="5">
        <v>46181</v>
      </c>
      <c r="V18" s="26">
        <v>46341</v>
      </c>
      <c r="W18" s="11" t="s">
        <v>55</v>
      </c>
      <c r="X18" s="6" t="s">
        <v>36</v>
      </c>
    </row>
    <row r="19" spans="2:24" ht="125.1" customHeight="1" x14ac:dyDescent="0.2">
      <c r="B19" s="1">
        <v>13</v>
      </c>
      <c r="C19" s="2" t="s">
        <v>47</v>
      </c>
      <c r="D19" s="2" t="s">
        <v>24</v>
      </c>
      <c r="E19" s="17" t="s">
        <v>100</v>
      </c>
      <c r="F19" s="2" t="s">
        <v>64</v>
      </c>
      <c r="G19" s="11" t="s">
        <v>104</v>
      </c>
      <c r="H19" s="11" t="s">
        <v>105</v>
      </c>
      <c r="I19" s="3">
        <v>1</v>
      </c>
      <c r="J19" s="3">
        <v>3</v>
      </c>
      <c r="K19" s="12">
        <f t="shared" si="0"/>
        <v>4</v>
      </c>
      <c r="L19" s="14" t="s">
        <v>32</v>
      </c>
      <c r="M19" s="2" t="s">
        <v>51</v>
      </c>
      <c r="N19" s="11" t="s">
        <v>106</v>
      </c>
      <c r="O19" s="3">
        <v>1</v>
      </c>
      <c r="P19" s="3">
        <v>3</v>
      </c>
      <c r="Q19" s="12">
        <f t="shared" si="1"/>
        <v>4</v>
      </c>
      <c r="R19" s="14" t="s">
        <v>32</v>
      </c>
      <c r="S19" s="4" t="s">
        <v>53</v>
      </c>
      <c r="T19" s="11" t="s">
        <v>54</v>
      </c>
      <c r="U19" s="5">
        <v>46181</v>
      </c>
      <c r="V19" s="26">
        <v>46341</v>
      </c>
      <c r="W19" s="11" t="s">
        <v>107</v>
      </c>
      <c r="X19" s="6" t="s">
        <v>108</v>
      </c>
    </row>
    <row r="20" spans="2:24" ht="93" customHeight="1" x14ac:dyDescent="0.2">
      <c r="B20" s="1">
        <v>14</v>
      </c>
      <c r="C20" s="2" t="s">
        <v>47</v>
      </c>
      <c r="D20" s="2" t="s">
        <v>37</v>
      </c>
      <c r="E20" s="17" t="s">
        <v>100</v>
      </c>
      <c r="F20" s="2" t="s">
        <v>39</v>
      </c>
      <c r="G20" s="11" t="s">
        <v>109</v>
      </c>
      <c r="H20" s="11" t="s">
        <v>110</v>
      </c>
      <c r="I20" s="3">
        <v>2</v>
      </c>
      <c r="J20" s="3">
        <v>3</v>
      </c>
      <c r="K20" s="12">
        <f t="shared" si="0"/>
        <v>5</v>
      </c>
      <c r="L20" s="13" t="s">
        <v>29</v>
      </c>
      <c r="M20" s="2" t="s">
        <v>51</v>
      </c>
      <c r="N20" s="11" t="s">
        <v>111</v>
      </c>
      <c r="O20" s="3">
        <v>2</v>
      </c>
      <c r="P20" s="3">
        <v>2</v>
      </c>
      <c r="Q20" s="12">
        <f t="shared" si="1"/>
        <v>4</v>
      </c>
      <c r="R20" s="14" t="s">
        <v>32</v>
      </c>
      <c r="S20" s="4" t="s">
        <v>60</v>
      </c>
      <c r="T20" s="11" t="s">
        <v>54</v>
      </c>
      <c r="U20" s="5">
        <v>46181</v>
      </c>
      <c r="V20" s="26">
        <v>46341</v>
      </c>
      <c r="W20" s="11" t="s">
        <v>112</v>
      </c>
      <c r="X20" s="6" t="s">
        <v>113</v>
      </c>
    </row>
    <row r="21" spans="2:24" ht="174.75" customHeight="1" x14ac:dyDescent="0.2">
      <c r="B21" s="1">
        <v>15</v>
      </c>
      <c r="C21" s="2" t="s">
        <v>47</v>
      </c>
      <c r="D21" s="2" t="s">
        <v>37</v>
      </c>
      <c r="E21" s="17" t="s">
        <v>100</v>
      </c>
      <c r="F21" s="2" t="s">
        <v>39</v>
      </c>
      <c r="G21" s="11" t="s">
        <v>114</v>
      </c>
      <c r="H21" s="11" t="s">
        <v>115</v>
      </c>
      <c r="I21" s="3">
        <v>3</v>
      </c>
      <c r="J21" s="3">
        <v>2</v>
      </c>
      <c r="K21" s="12">
        <f t="shared" si="0"/>
        <v>5</v>
      </c>
      <c r="L21" s="13" t="s">
        <v>29</v>
      </c>
      <c r="M21" s="2" t="s">
        <v>116</v>
      </c>
      <c r="N21" s="11" t="s">
        <v>117</v>
      </c>
      <c r="O21" s="3">
        <v>3</v>
      </c>
      <c r="P21" s="3">
        <v>1</v>
      </c>
      <c r="Q21" s="12">
        <f t="shared" si="1"/>
        <v>4</v>
      </c>
      <c r="R21" s="14" t="s">
        <v>32</v>
      </c>
      <c r="S21" s="4" t="s">
        <v>60</v>
      </c>
      <c r="T21" s="11" t="s">
        <v>54</v>
      </c>
      <c r="U21" s="5">
        <v>46181</v>
      </c>
      <c r="V21" s="26">
        <v>46341</v>
      </c>
      <c r="W21" s="11" t="s">
        <v>118</v>
      </c>
      <c r="X21" s="6" t="s">
        <v>108</v>
      </c>
    </row>
    <row r="22" spans="2:24" ht="133.5" customHeight="1" x14ac:dyDescent="0.2">
      <c r="B22" s="1">
        <v>16</v>
      </c>
      <c r="C22" s="2" t="s">
        <v>23</v>
      </c>
      <c r="D22" s="2" t="s">
        <v>24</v>
      </c>
      <c r="E22" s="17" t="s">
        <v>100</v>
      </c>
      <c r="F22" s="2" t="s">
        <v>119</v>
      </c>
      <c r="G22" s="11" t="s">
        <v>120</v>
      </c>
      <c r="H22" s="11" t="s">
        <v>121</v>
      </c>
      <c r="I22" s="3">
        <v>3</v>
      </c>
      <c r="J22" s="3">
        <v>4</v>
      </c>
      <c r="K22" s="12">
        <f t="shared" si="0"/>
        <v>7</v>
      </c>
      <c r="L22" s="15" t="s">
        <v>73</v>
      </c>
      <c r="M22" s="2" t="s">
        <v>116</v>
      </c>
      <c r="N22" s="11" t="s">
        <v>122</v>
      </c>
      <c r="O22" s="3">
        <v>3</v>
      </c>
      <c r="P22" s="3">
        <v>2</v>
      </c>
      <c r="Q22" s="12">
        <f t="shared" si="1"/>
        <v>5</v>
      </c>
      <c r="R22" s="13" t="s">
        <v>29</v>
      </c>
      <c r="S22" s="4" t="s">
        <v>60</v>
      </c>
      <c r="T22" s="11" t="s">
        <v>54</v>
      </c>
      <c r="U22" s="5">
        <v>46181</v>
      </c>
      <c r="V22" s="26">
        <v>46341</v>
      </c>
      <c r="W22" s="11" t="s">
        <v>123</v>
      </c>
      <c r="X22" s="6" t="s">
        <v>124</v>
      </c>
    </row>
    <row r="23" spans="2:24" ht="101.25" customHeight="1" x14ac:dyDescent="0.2">
      <c r="B23" s="1">
        <v>17</v>
      </c>
      <c r="C23" s="2" t="s">
        <v>47</v>
      </c>
      <c r="D23" s="2" t="s">
        <v>37</v>
      </c>
      <c r="E23" s="17" t="s">
        <v>100</v>
      </c>
      <c r="F23" s="2" t="s">
        <v>39</v>
      </c>
      <c r="G23" s="11" t="s">
        <v>125</v>
      </c>
      <c r="H23" s="11" t="s">
        <v>126</v>
      </c>
      <c r="I23" s="3">
        <v>2</v>
      </c>
      <c r="J23" s="3">
        <v>3</v>
      </c>
      <c r="K23" s="12">
        <f t="shared" si="0"/>
        <v>5</v>
      </c>
      <c r="L23" s="13" t="s">
        <v>29</v>
      </c>
      <c r="M23" s="2" t="s">
        <v>51</v>
      </c>
      <c r="N23" s="11" t="s">
        <v>127</v>
      </c>
      <c r="O23" s="3">
        <v>3</v>
      </c>
      <c r="P23" s="3">
        <v>1</v>
      </c>
      <c r="Q23" s="12">
        <f t="shared" si="1"/>
        <v>4</v>
      </c>
      <c r="R23" s="14" t="s">
        <v>32</v>
      </c>
      <c r="S23" s="4" t="s">
        <v>33</v>
      </c>
      <c r="T23" s="11" t="s">
        <v>54</v>
      </c>
      <c r="U23" s="5">
        <v>46181</v>
      </c>
      <c r="V23" s="26">
        <v>46341</v>
      </c>
      <c r="W23" s="11" t="s">
        <v>128</v>
      </c>
      <c r="X23" s="6" t="s">
        <v>91</v>
      </c>
    </row>
    <row r="24" spans="2:24" ht="113.45" customHeight="1" thickBot="1" x14ac:dyDescent="0.25">
      <c r="B24" s="36">
        <v>18</v>
      </c>
      <c r="C24" s="37" t="s">
        <v>23</v>
      </c>
      <c r="D24" s="37" t="s">
        <v>24</v>
      </c>
      <c r="E24" s="38" t="s">
        <v>100</v>
      </c>
      <c r="F24" s="37" t="s">
        <v>129</v>
      </c>
      <c r="G24" s="39" t="s">
        <v>130</v>
      </c>
      <c r="H24" s="39" t="s">
        <v>78</v>
      </c>
      <c r="I24" s="40">
        <v>3</v>
      </c>
      <c r="J24" s="40">
        <v>2</v>
      </c>
      <c r="K24" s="41">
        <f t="shared" si="0"/>
        <v>5</v>
      </c>
      <c r="L24" s="42" t="s">
        <v>29</v>
      </c>
      <c r="M24" s="37" t="s">
        <v>116</v>
      </c>
      <c r="N24" s="39" t="s">
        <v>131</v>
      </c>
      <c r="O24" s="40">
        <v>3</v>
      </c>
      <c r="P24" s="40">
        <v>2</v>
      </c>
      <c r="Q24" s="41">
        <f t="shared" si="1"/>
        <v>5</v>
      </c>
      <c r="R24" s="42" t="s">
        <v>29</v>
      </c>
      <c r="S24" s="43" t="s">
        <v>53</v>
      </c>
      <c r="T24" s="39" t="s">
        <v>116</v>
      </c>
      <c r="U24" s="5">
        <v>46181</v>
      </c>
      <c r="V24" s="26">
        <v>46341</v>
      </c>
      <c r="W24" s="39" t="s">
        <v>132</v>
      </c>
      <c r="X24" s="44" t="s">
        <v>91</v>
      </c>
    </row>
    <row r="25" spans="2:24" ht="112.7" customHeight="1" thickBot="1" x14ac:dyDescent="0.25">
      <c r="B25" s="45">
        <v>19</v>
      </c>
      <c r="C25" s="46" t="s">
        <v>47</v>
      </c>
      <c r="D25" s="46" t="s">
        <v>37</v>
      </c>
      <c r="E25" s="47" t="s">
        <v>100</v>
      </c>
      <c r="F25" s="46" t="s">
        <v>39</v>
      </c>
      <c r="G25" s="48" t="s">
        <v>133</v>
      </c>
      <c r="H25" s="48" t="s">
        <v>78</v>
      </c>
      <c r="I25" s="49">
        <v>2</v>
      </c>
      <c r="J25" s="49">
        <v>2</v>
      </c>
      <c r="K25" s="50">
        <f t="shared" si="0"/>
        <v>4</v>
      </c>
      <c r="L25" s="51" t="s">
        <v>32</v>
      </c>
      <c r="M25" s="46" t="s">
        <v>51</v>
      </c>
      <c r="N25" s="52" t="s">
        <v>134</v>
      </c>
      <c r="O25" s="49">
        <v>2</v>
      </c>
      <c r="P25" s="49">
        <v>2</v>
      </c>
      <c r="Q25" s="50">
        <f t="shared" si="1"/>
        <v>4</v>
      </c>
      <c r="R25" s="51" t="s">
        <v>32</v>
      </c>
      <c r="S25" s="52" t="s">
        <v>53</v>
      </c>
      <c r="T25" s="48" t="s">
        <v>135</v>
      </c>
      <c r="U25" s="5">
        <v>46181</v>
      </c>
      <c r="V25" s="26">
        <v>46341</v>
      </c>
      <c r="W25" s="48" t="s">
        <v>55</v>
      </c>
      <c r="X25" s="53" t="s">
        <v>91</v>
      </c>
    </row>
    <row r="27" spans="2:24" x14ac:dyDescent="0.2">
      <c r="B27" s="54"/>
      <c r="C27" s="55"/>
      <c r="D27" s="55"/>
      <c r="E27" s="55"/>
      <c r="F27" s="55"/>
    </row>
    <row r="28" spans="2:24" x14ac:dyDescent="0.2">
      <c r="B28" s="55"/>
      <c r="C28" s="55"/>
      <c r="D28" s="55"/>
      <c r="E28" s="55"/>
      <c r="F28" s="55"/>
    </row>
  </sheetData>
  <mergeCells count="10">
    <mergeCell ref="B27:F28"/>
    <mergeCell ref="C2:D2"/>
    <mergeCell ref="E2:X2"/>
    <mergeCell ref="B3:X3"/>
    <mergeCell ref="B4:X4"/>
    <mergeCell ref="B5:L5"/>
    <mergeCell ref="M5:N5"/>
    <mergeCell ref="O5:R5"/>
    <mergeCell ref="S5:V5"/>
    <mergeCell ref="W5:X5"/>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0C4863575606F40A1764D1B076D0A95" ma:contentTypeVersion="15" ma:contentTypeDescription="Create a new document." ma:contentTypeScope="" ma:versionID="c3d4f4d83848c6b1622c3dc9a008660c">
  <xsd:schema xmlns:xsd="http://www.w3.org/2001/XMLSchema" xmlns:xs="http://www.w3.org/2001/XMLSchema" xmlns:p="http://schemas.microsoft.com/office/2006/metadata/properties" xmlns:ns2="99e7ca55-167d-473a-969a-b073cd088e69" xmlns:ns3="6d0dd525-a522-4543-91c4-597b28ca41ea" targetNamespace="http://schemas.microsoft.com/office/2006/metadata/properties" ma:root="true" ma:fieldsID="2e698367d81989a07346e4b1c027c960" ns2:_="" ns3:_="">
    <xsd:import namespace="99e7ca55-167d-473a-969a-b073cd088e69"/>
    <xsd:import namespace="6d0dd525-a522-4543-91c4-597b28ca41e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e7ca55-167d-473a-969a-b073cd088e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d0dd525-a522-4543-91c4-597b28ca41e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3b8e0e1e-4621-42cb-834f-4803a5bf56dd}" ma:internalName="TaxCatchAll" ma:showField="CatchAllData" ma:web="6d0dd525-a522-4543-91c4-597b28ca41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9e7ca55-167d-473a-969a-b073cd088e69">
      <Terms xmlns="http://schemas.microsoft.com/office/infopath/2007/PartnerControls"/>
    </lcf76f155ced4ddcb4097134ff3c332f>
    <TaxCatchAll xmlns="6d0dd525-a522-4543-91c4-597b28ca41ea" xsi:nil="true"/>
  </documentManagement>
</p:properties>
</file>

<file path=customXml/itemProps1.xml><?xml version="1.0" encoding="utf-8"?>
<ds:datastoreItem xmlns:ds="http://schemas.openxmlformats.org/officeDocument/2006/customXml" ds:itemID="{14158FA2-F0E9-402D-AFEA-389AF3560C43}">
  <ds:schemaRefs>
    <ds:schemaRef ds:uri="http://schemas.microsoft.com/sharepoint/v3/contenttype/forms"/>
  </ds:schemaRefs>
</ds:datastoreItem>
</file>

<file path=customXml/itemProps2.xml><?xml version="1.0" encoding="utf-8"?>
<ds:datastoreItem xmlns:ds="http://schemas.openxmlformats.org/officeDocument/2006/customXml" ds:itemID="{67EA2932-C770-4E5F-8986-B17FD85873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e7ca55-167d-473a-969a-b073cd088e69"/>
    <ds:schemaRef ds:uri="6d0dd525-a522-4543-91c4-597b28ca4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1157-29F3-41F1-A3C1-6FCF7826C581}">
  <ds:schemaRefs>
    <ds:schemaRef ds:uri="http://schemas.microsoft.com/office/2006/metadata/properties"/>
    <ds:schemaRef ds:uri="http://schemas.microsoft.com/office/infopath/2007/PartnerControls"/>
    <ds:schemaRef ds:uri="99e7ca55-167d-473a-969a-b073cd088e69"/>
    <ds:schemaRef ds:uri="6d0dd525-a522-4543-91c4-597b28ca41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RIESGOS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Sonia Lised Pulido Rincon</cp:lastModifiedBy>
  <cp:revision/>
  <dcterms:created xsi:type="dcterms:W3CDTF">2025-03-31T16:29:00Z</dcterms:created>
  <dcterms:modified xsi:type="dcterms:W3CDTF">2026-05-25T18:35:50Z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2024-06-12T00:00:00Z</vt:filetime>
  </property>
  <property fmtid="{D5CDD505-2E9C-101B-9397-08002B2CF9AE}" pid="3" name="Creator">
    <vt:lpwstr>Microsoft® Excel® para Microsoft 365</vt:lpwstr>
  </property>
  <property fmtid="{D5CDD505-2E9C-101B-9397-08002B2CF9AE}" pid="4" name="LastSaved">
    <vt:filetime>2025-03-31T00:00:00Z</vt:filetime>
  </property>
  <property fmtid="{D5CDD505-2E9C-101B-9397-08002B2CF9AE}" pid="5" name="Producer">
    <vt:lpwstr>Microsoft® Excel® para Microsoft 365</vt:lpwstr>
  </property>
  <property fmtid="{D5CDD505-2E9C-101B-9397-08002B2CF9AE}" pid="6" name="ICV">
    <vt:lpwstr>34DD2A75AF9641FC9311D37E8C539547_13</vt:lpwstr>
  </property>
  <property fmtid="{D5CDD505-2E9C-101B-9397-08002B2CF9AE}" pid="7" name="KSOProductBuildVer">
    <vt:lpwstr>3082-12.2.0.20795</vt:lpwstr>
  </property>
  <property fmtid="{D5CDD505-2E9C-101B-9397-08002B2CF9AE}" pid="8" name="ContentTypeId">
    <vt:lpwstr>0x010100D0C4863575606F40A1764D1B076D0A95</vt:lpwstr>
  </property>
  <property fmtid="{D5CDD505-2E9C-101B-9397-08002B2CF9AE}" pid="9" name="MediaServiceImageTags">
    <vt:lpwstr/>
  </property>
  <property fmtid="{D5CDD505-2E9C-101B-9397-08002B2CF9AE}" pid="10" name="MSIP_Label_fc111285-cafa-4fc9-8a9a-bd902089b24f_Enabled">
    <vt:lpwstr>true</vt:lpwstr>
  </property>
  <property fmtid="{D5CDD505-2E9C-101B-9397-08002B2CF9AE}" pid="11" name="MSIP_Label_fc111285-cafa-4fc9-8a9a-bd902089b24f_SetDate">
    <vt:lpwstr>2026-05-25T18:34:43Z</vt:lpwstr>
  </property>
  <property fmtid="{D5CDD505-2E9C-101B-9397-08002B2CF9AE}" pid="12" name="MSIP_Label_fc111285-cafa-4fc9-8a9a-bd902089b24f_Method">
    <vt:lpwstr>Privileged</vt:lpwstr>
  </property>
  <property fmtid="{D5CDD505-2E9C-101B-9397-08002B2CF9AE}" pid="13" name="MSIP_Label_fc111285-cafa-4fc9-8a9a-bd902089b24f_Name">
    <vt:lpwstr>Public</vt:lpwstr>
  </property>
  <property fmtid="{D5CDD505-2E9C-101B-9397-08002B2CF9AE}" pid="14" name="MSIP_Label_fc111285-cafa-4fc9-8a9a-bd902089b24f_SiteId">
    <vt:lpwstr>cbc2c381-2f2e-4d93-91d1-506c9316ace7</vt:lpwstr>
  </property>
  <property fmtid="{D5CDD505-2E9C-101B-9397-08002B2CF9AE}" pid="15" name="MSIP_Label_fc111285-cafa-4fc9-8a9a-bd902089b24f_ActionId">
    <vt:lpwstr>31ca2afb-2ce8-40e8-b72d-04901f21d858</vt:lpwstr>
  </property>
  <property fmtid="{D5CDD505-2E9C-101B-9397-08002B2CF9AE}" pid="16" name="MSIP_Label_fc111285-cafa-4fc9-8a9a-bd902089b24f_ContentBits">
    <vt:lpwstr>0</vt:lpwstr>
  </property>
  <property fmtid="{D5CDD505-2E9C-101B-9397-08002B2CF9AE}" pid="17" name="MSIP_Label_fc111285-cafa-4fc9-8a9a-bd902089b24f_Tag">
    <vt:lpwstr>10, 0, 1, 1</vt:lpwstr>
  </property>
</Properties>
</file>